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Young II/(0) Initial Filing Young II (dtd ##.##.####)/"/>
    </mc:Choice>
  </mc:AlternateContent>
  <xr:revisionPtr revIDLastSave="19" documentId="8_{A01A37A1-B467-4D9E-80AC-00756CC72B4E}" xr6:coauthVersionLast="47" xr6:coauthVersionMax="47" xr10:uidLastSave="{75AAB60F-F6BC-4FAA-9766-EF36E557F875}"/>
  <bookViews>
    <workbookView xWindow="28680" yWindow="-120" windowWidth="29040" windowHeight="15720" xr2:uid="{A64C17D0-468D-4559-BBB3-4F2C27EC4824}"/>
  </bookViews>
  <sheets>
    <sheet name="Exhibit C" sheetId="1" r:id="rId1"/>
  </sheets>
  <definedNames>
    <definedName name="_xlnm._FilterDatabase" localSheetId="0" hidden="1">'Exhibit C'!$A$3:$N$3</definedName>
    <definedName name="_xlnm.Print_Titles" localSheetId="0">'Exhibit C'!$1:$3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0" i="1" l="1"/>
  <c r="J30" i="1"/>
  <c r="I28" i="1" l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<sst xmlns="http://schemas.openxmlformats.org/spreadsheetml/2006/main" count="220" uniqueCount="84">
  <si>
    <t>All parcels subject to pending ownership litigation or potential adverse ownership claims in the proposed Young II Unit</t>
  </si>
  <si>
    <t>TRACT NUMBER</t>
  </si>
  <si>
    <t>ADDRESS</t>
  </si>
  <si>
    <t>CITY</t>
  </si>
  <si>
    <t>STATE</t>
  </si>
  <si>
    <t>ZIP</t>
  </si>
  <si>
    <t>LEASED
 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</si>
  <si>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</si>
  <si>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</si>
  <si>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</si>
  <si>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</si>
  <si>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 PARCEL ID</t>
  </si>
  <si>
    <t>TOWNSHIP</t>
  </si>
  <si>
    <t>COUNTY</t>
  </si>
  <si>
    <t>Michele L. Barcanovich</t>
  </si>
  <si>
    <t>P.O. Box 14974</t>
  </si>
  <si>
    <t>Myrtle Beach</t>
  </si>
  <si>
    <t>SC</t>
  </si>
  <si>
    <t>No</t>
  </si>
  <si>
    <t>06-00279.000</t>
  </si>
  <si>
    <t>Flushing</t>
  </si>
  <si>
    <t>Belmont</t>
  </si>
  <si>
    <t>Marie Jackson</t>
  </si>
  <si>
    <t>285 Jamie Road</t>
  </si>
  <si>
    <t>Galivants Ferry</t>
  </si>
  <si>
    <t>Kenneth J. Huff</t>
  </si>
  <si>
    <t>41156 Black Oak Road</t>
  </si>
  <si>
    <t>OH</t>
  </si>
  <si>
    <t>06-00257.000</t>
  </si>
  <si>
    <t>Bonnie Simmons</t>
  </si>
  <si>
    <t>5426 Maple Canyon</t>
  </si>
  <si>
    <t>Columbus</t>
  </si>
  <si>
    <t>Karen Stalnaker</t>
  </si>
  <si>
    <t>426 High Street</t>
  </si>
  <si>
    <t>Marsha Huff-Mollica</t>
  </si>
  <si>
    <t>69921 The Meadows</t>
  </si>
  <si>
    <t>Saint Clairsville</t>
  </si>
  <si>
    <t>Anna Pritts</t>
  </si>
  <si>
    <t>P.O. Box 245</t>
  </si>
  <si>
    <t>Lafferty</t>
  </si>
  <si>
    <t>Yes</t>
  </si>
  <si>
    <t>06-00634.000</t>
  </si>
  <si>
    <t>Brenda Pritts fka Brenda Brokaw fka Brenda Sigler</t>
  </si>
  <si>
    <t>72452 Morristown Flushing Road</t>
  </si>
  <si>
    <t>Debra K. Withrow</t>
  </si>
  <si>
    <t>73450 Holzworth Road</t>
  </si>
  <si>
    <t>Terry Lynn Pritts fka Terry Lynn McCann</t>
  </si>
  <si>
    <t>109 Wagner Drive</t>
  </si>
  <si>
    <t>Martinsburg</t>
  </si>
  <si>
    <t>WV</t>
  </si>
  <si>
    <t>06-00634.001</t>
  </si>
  <si>
    <t>06-00416.000</t>
  </si>
  <si>
    <t>Lynn Ellen Stratton Murnahan</t>
  </si>
  <si>
    <t>57 Baylor Drive</t>
  </si>
  <si>
    <t>Longmont</t>
  </si>
  <si>
    <t>CO</t>
  </si>
  <si>
    <t>06-00668.000</t>
  </si>
  <si>
    <t>Susan Rebecca Stratton</t>
  </si>
  <si>
    <t>3839 11th NW</t>
  </si>
  <si>
    <t>Olympia</t>
  </si>
  <si>
    <t>WA</t>
  </si>
  <si>
    <t>Steven Lewis Stratton</t>
  </si>
  <si>
    <t>40598 Dunn Road</t>
  </si>
  <si>
    <t>Michelle Diane Stratton</t>
  </si>
  <si>
    <t>2919 N. Williamette Boulevard</t>
  </si>
  <si>
    <t>Portland</t>
  </si>
  <si>
    <t>OR</t>
  </si>
  <si>
    <t>Patricia Jean Stratton-Dayton</t>
  </si>
  <si>
    <t>6713 St. Moritz Parkway</t>
  </si>
  <si>
    <t>Colleyville</t>
  </si>
  <si>
    <t>TX</t>
  </si>
  <si>
    <t>Michael Park Stratton</t>
  </si>
  <si>
    <t>7140 Selby Road, Lot 113</t>
  </si>
  <si>
    <t>Athens</t>
  </si>
  <si>
    <t>Anita L. Witherill</t>
  </si>
  <si>
    <t>524 Leaf Circle</t>
  </si>
  <si>
    <t>Deland</t>
  </si>
  <si>
    <t>FL</t>
  </si>
  <si>
    <t>TOTAL ACRES SUBJECT TO POTENTIAL OWNERSHIP CLAIM:</t>
  </si>
  <si>
    <t>TOTAL UNIT ACRES:</t>
  </si>
  <si>
    <t>END OF EXHIBIT "C"</t>
  </si>
  <si>
    <r>
      <rPr>
        <vertAlign val="super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This Exhibit A is also referred to as Exhibit A-3 in the Unit Operating Agreement submitted by Gulfport as part of its application.
All ownership interests reflected on Exhibit C are unverified and subject to change pending resolution of any ownership dispute, clarification of record title, or additional information received by Applicant.</t>
    </r>
  </si>
  <si>
    <r>
      <t>Exhibit C</t>
    </r>
    <r>
      <rPr>
        <b/>
        <vertAlign val="superscript"/>
        <sz val="12"/>
        <color theme="1"/>
        <rFont val="Times New Roman"/>
        <family val="1"/>
      </rPr>
      <t>2</t>
    </r>
  </si>
  <si>
    <t>POTENTIAL OWNERSHIP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</si>
</sst>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5" formatCode="#,##0.000"/>
    <numFmt numFmtId="166" formatCode="0.000%"/>
    <numFmt numFmtId="167" formatCode="0.000000"/>
    <numFmt numFmtId="168" formatCode="0.0000%"/>
    <numFmt numFmtId="169" formatCode="0.000"/>
  </numFmts>
  <fonts count="13" x14ac:knownFonts="1">
    <font>
      <sz val="11"/>
      <color rgb="FF000000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sz val="11"/>
      <name val="Aptos Narrow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Arial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5" fontId="7" fillId="0" borderId="6" xfId="0" applyNumberFormat="1" applyFont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9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8" fontId="7" fillId="0" borderId="6" xfId="1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3" fillId="0" borderId="2" xfId="0" applyFont="1" applyBorder="1"/>
    <xf numFmtId="0" fontId="3" fillId="0" borderId="3" xfId="0" applyFont="1" applyBorder="1"/>
    <xf numFmtId="0" fontId="2" fillId="0" borderId="4" xfId="0" applyFont="1" applyBorder="1" applyAlignment="1">
      <alignment horizontal="center" vertical="top"/>
    </xf>
    <xf numFmtId="0" fontId="0" fillId="0" borderId="0" xfId="0"/>
    <xf numFmtId="0" fontId="3" fillId="0" borderId="5" xfId="0" applyFont="1" applyBorder="1"/>
    <xf numFmtId="0" fontId="7" fillId="0" borderId="10" xfId="0" applyFont="1" applyBorder="1" applyAlignment="1">
      <alignment horizontal="right" vertical="center" wrapText="1"/>
    </xf>
    <xf numFmtId="0" fontId="8" fillId="0" borderId="11" xfId="0" applyFont="1" applyBorder="1"/>
    <xf numFmtId="0" fontId="8" fillId="0" borderId="7" xfId="0" applyFont="1" applyBorder="1"/>
    <xf numFmtId="0" fontId="6" fillId="0" borderId="12" xfId="0" applyFont="1" applyBorder="1" applyAlignment="1">
      <alignment horizontal="left" vertical="center" wrapText="1"/>
    </xf>
    <xf numFmtId="167" fontId="7" fillId="0" borderId="13" xfId="0" applyNumberFormat="1" applyFont="1" applyBorder="1" applyAlignment="1">
      <alignment horizontal="center" vertical="center" wrapText="1"/>
    </xf>
    <xf numFmtId="0" fontId="8" fillId="0" borderId="14" xfId="0" applyFont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18" xfId="0" applyFont="1" applyBorder="1"/>
    <xf numFmtId="169" fontId="5" fillId="0" borderId="7" xfId="0" applyNumberFormat="1" applyFont="1" applyBorder="1" applyAlignment="1">
      <alignment horizontal="center" vertical="center" wrapText="1"/>
    </xf>
    <xf numFmtId="169" fontId="4" fillId="4" borderId="9" xfId="0" applyNumberFormat="1" applyFont="1" applyFill="1" applyBorder="1" applyAlignment="1">
      <alignment horizontal="center"/>
    </xf>
    <xf numFmtId="169" fontId="4" fillId="4" borderId="9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6CDBF-4C58-425B-8C73-58DF4A07F743}">
  <sheetPr>
    <outlinePr summaryBelow="0" summaryRight="0"/>
  </sheetPr>
  <dimension ref="A1:N36"/>
  <sheetViews>
    <sheetView tabSelected="1" view="pageBreakPreview" topLeftCell="A8" zoomScale="90" zoomScaleNormal="100" zoomScaleSheetLayoutView="90" workbookViewId="0">
      <selection activeCell="K30" sqref="K30"/>
    </sheetView>
  </sheetViews>
  <sheetFormatPr defaultColWidth="12.5703125" defaultRowHeight="15" customHeight="1" x14ac:dyDescent="0.25"/>
  <cols>
    <col min="2" max="2" width="32.42578125" customWidth="1"/>
    <col min="3" max="3" width="33.140625" customWidth="1"/>
    <col min="4" max="4" width="14.7109375" customWidth="1"/>
    <col min="7" max="7" width="15.85546875" customWidth="1"/>
    <col min="8" max="8" width="0" hidden="1" customWidth="1"/>
    <col min="9" max="10" width="13.7109375" customWidth="1"/>
    <col min="11" max="11" width="19.85546875" customWidth="1"/>
    <col min="12" max="12" width="19" customWidth="1"/>
    <col min="13" max="13" width="14.7109375" customWidth="1"/>
  </cols>
  <sheetData>
    <row r="1" spans="1:14" ht="18.75" x14ac:dyDescent="0.25">
      <c r="A1" s="27" t="s">
        <v>82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/>
    </row>
    <row r="2" spans="1:14" ht="15.75" x14ac:dyDescent="0.25">
      <c r="A2" s="30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/>
    </row>
    <row r="3" spans="1:14" s="26" customFormat="1" ht="78.75" x14ac:dyDescent="0.25">
      <c r="A3" s="22" t="s">
        <v>1</v>
      </c>
      <c r="B3" s="21" t="s">
        <v>83</v>
      </c>
      <c r="C3" s="23" t="s">
        <v>2</v>
      </c>
      <c r="D3" s="23" t="s">
        <v>3</v>
      </c>
      <c r="E3" s="23" t="s">
        <v>4</v>
      </c>
      <c r="F3" s="23" t="s">
        <v>5</v>
      </c>
      <c r="G3" s="24" t="s">
        <v>6</v>
      </c>
      <c r="H3" s="25" t="s">
        <v>7</v>
      </c>
      <c r="I3" s="24" t="s">
        <v>8</v>
      </c>
      <c r="J3" s="24" t="s">
        <v>9</v>
      </c>
      <c r="K3" s="24" t="s">
        <v>10</v>
      </c>
      <c r="L3" s="24" t="s">
        <v>11</v>
      </c>
      <c r="M3" s="24" t="s">
        <v>12</v>
      </c>
      <c r="N3" s="24" t="s">
        <v>13</v>
      </c>
    </row>
    <row r="4" spans="1:14" ht="15.75" x14ac:dyDescent="0.25">
      <c r="A4" s="1">
        <v>27</v>
      </c>
      <c r="B4" s="2" t="s">
        <v>14</v>
      </c>
      <c r="C4" s="3" t="s">
        <v>15</v>
      </c>
      <c r="D4" s="3" t="s">
        <v>16</v>
      </c>
      <c r="E4" s="3" t="s">
        <v>17</v>
      </c>
      <c r="F4" s="3">
        <v>29587</v>
      </c>
      <c r="G4" s="3" t="s">
        <v>18</v>
      </c>
      <c r="H4" s="3">
        <v>0.25</v>
      </c>
      <c r="I4" s="3">
        <f t="shared" ref="I4:I5" si="0">1/2</f>
        <v>0.5</v>
      </c>
      <c r="J4" s="43">
        <v>2.5000000000000001E-3</v>
      </c>
      <c r="K4" s="3">
        <v>5.0000000000000001E-4</v>
      </c>
      <c r="L4" s="3" t="s">
        <v>19</v>
      </c>
      <c r="M4" s="3" t="s">
        <v>20</v>
      </c>
      <c r="N4" s="3" t="s">
        <v>21</v>
      </c>
    </row>
    <row r="5" spans="1:14" ht="15.75" x14ac:dyDescent="0.25">
      <c r="A5" s="1">
        <v>27</v>
      </c>
      <c r="B5" s="2" t="s">
        <v>22</v>
      </c>
      <c r="C5" s="3" t="s">
        <v>23</v>
      </c>
      <c r="D5" s="3" t="s">
        <v>24</v>
      </c>
      <c r="E5" s="3" t="s">
        <v>17</v>
      </c>
      <c r="F5" s="3">
        <v>29544</v>
      </c>
      <c r="G5" s="3" t="s">
        <v>18</v>
      </c>
      <c r="H5" s="3">
        <v>0.25</v>
      </c>
      <c r="I5" s="3">
        <f t="shared" si="0"/>
        <v>0.5</v>
      </c>
      <c r="J5" s="43">
        <v>2.5000000000000001E-3</v>
      </c>
      <c r="K5" s="3">
        <v>5.0000000000000001E-4</v>
      </c>
      <c r="L5" s="3" t="s">
        <v>19</v>
      </c>
      <c r="M5" s="3" t="s">
        <v>20</v>
      </c>
      <c r="N5" s="3" t="s">
        <v>21</v>
      </c>
    </row>
    <row r="6" spans="1:14" x14ac:dyDescent="0.25">
      <c r="A6" s="1">
        <v>65</v>
      </c>
      <c r="B6" s="4" t="s">
        <v>25</v>
      </c>
      <c r="C6" s="5" t="s">
        <v>26</v>
      </c>
      <c r="D6" s="5" t="s">
        <v>20</v>
      </c>
      <c r="E6" s="5" t="s">
        <v>27</v>
      </c>
      <c r="F6" s="5">
        <v>43977</v>
      </c>
      <c r="G6" s="3" t="s">
        <v>18</v>
      </c>
      <c r="H6" s="6">
        <v>0.34499999999999997</v>
      </c>
      <c r="I6" s="6">
        <f t="shared" ref="I6:I21" si="1">1/4</f>
        <v>0.25</v>
      </c>
      <c r="J6" s="44">
        <v>8.6249999999999993E-2</v>
      </c>
      <c r="K6" s="6">
        <v>0.02</v>
      </c>
      <c r="L6" s="5" t="s">
        <v>28</v>
      </c>
      <c r="M6" s="3" t="s">
        <v>20</v>
      </c>
      <c r="N6" s="3" t="s">
        <v>21</v>
      </c>
    </row>
    <row r="7" spans="1:14" x14ac:dyDescent="0.25">
      <c r="A7" s="1">
        <v>65</v>
      </c>
      <c r="B7" s="4" t="s">
        <v>29</v>
      </c>
      <c r="C7" s="5" t="s">
        <v>30</v>
      </c>
      <c r="D7" s="5" t="s">
        <v>31</v>
      </c>
      <c r="E7" s="5" t="s">
        <v>27</v>
      </c>
      <c r="F7" s="5">
        <v>43229</v>
      </c>
      <c r="G7" s="3" t="s">
        <v>18</v>
      </c>
      <c r="H7" s="6">
        <v>0.34499999999999997</v>
      </c>
      <c r="I7" s="6">
        <f t="shared" si="1"/>
        <v>0.25</v>
      </c>
      <c r="J7" s="44">
        <v>8.6249999999999993E-2</v>
      </c>
      <c r="K7" s="6">
        <v>0.02</v>
      </c>
      <c r="L7" s="5" t="s">
        <v>28</v>
      </c>
      <c r="M7" s="3" t="s">
        <v>20</v>
      </c>
      <c r="N7" s="3" t="s">
        <v>21</v>
      </c>
    </row>
    <row r="8" spans="1:14" x14ac:dyDescent="0.25">
      <c r="A8" s="1">
        <v>65</v>
      </c>
      <c r="B8" s="4" t="s">
        <v>32</v>
      </c>
      <c r="C8" s="5" t="s">
        <v>33</v>
      </c>
      <c r="D8" s="5" t="s">
        <v>20</v>
      </c>
      <c r="E8" s="5" t="s">
        <v>27</v>
      </c>
      <c r="F8" s="5">
        <v>43977</v>
      </c>
      <c r="G8" s="3" t="s">
        <v>18</v>
      </c>
      <c r="H8" s="6">
        <v>0.34499999999999997</v>
      </c>
      <c r="I8" s="6">
        <f t="shared" si="1"/>
        <v>0.25</v>
      </c>
      <c r="J8" s="44">
        <v>8.6249999999999993E-2</v>
      </c>
      <c r="K8" s="6">
        <v>0.02</v>
      </c>
      <c r="L8" s="5" t="s">
        <v>28</v>
      </c>
      <c r="M8" s="3" t="s">
        <v>20</v>
      </c>
      <c r="N8" s="3" t="s">
        <v>21</v>
      </c>
    </row>
    <row r="9" spans="1:14" x14ac:dyDescent="0.25">
      <c r="A9" s="1">
        <v>65</v>
      </c>
      <c r="B9" s="4" t="s">
        <v>34</v>
      </c>
      <c r="C9" s="5" t="s">
        <v>35</v>
      </c>
      <c r="D9" s="5" t="s">
        <v>36</v>
      </c>
      <c r="E9" s="5" t="s">
        <v>27</v>
      </c>
      <c r="F9" s="5">
        <v>43950</v>
      </c>
      <c r="G9" s="3" t="s">
        <v>18</v>
      </c>
      <c r="H9" s="6">
        <v>0.34499999999999997</v>
      </c>
      <c r="I9" s="6">
        <f t="shared" si="1"/>
        <v>0.25</v>
      </c>
      <c r="J9" s="44">
        <v>8.6249999999999993E-2</v>
      </c>
      <c r="K9" s="6">
        <v>0.02</v>
      </c>
      <c r="L9" s="5" t="s">
        <v>28</v>
      </c>
      <c r="M9" s="3" t="s">
        <v>20</v>
      </c>
      <c r="N9" s="3" t="s">
        <v>21</v>
      </c>
    </row>
    <row r="10" spans="1:14" x14ac:dyDescent="0.25">
      <c r="A10" s="1">
        <v>94</v>
      </c>
      <c r="B10" s="4" t="s">
        <v>37</v>
      </c>
      <c r="C10" s="5" t="s">
        <v>38</v>
      </c>
      <c r="D10" s="5" t="s">
        <v>39</v>
      </c>
      <c r="E10" s="5" t="s">
        <v>27</v>
      </c>
      <c r="F10" s="5">
        <v>43951</v>
      </c>
      <c r="G10" s="5" t="s">
        <v>40</v>
      </c>
      <c r="H10" s="6">
        <v>0.223</v>
      </c>
      <c r="I10" s="6">
        <f t="shared" si="1"/>
        <v>0.25</v>
      </c>
      <c r="J10" s="44">
        <v>5.5750000000000001E-2</v>
      </c>
      <c r="K10" s="6">
        <v>1.35E-2</v>
      </c>
      <c r="L10" s="5" t="s">
        <v>41</v>
      </c>
      <c r="M10" s="5" t="s">
        <v>20</v>
      </c>
      <c r="N10" s="5" t="s">
        <v>21</v>
      </c>
    </row>
    <row r="11" spans="1:14" ht="29.25" x14ac:dyDescent="0.25">
      <c r="A11" s="1">
        <v>94</v>
      </c>
      <c r="B11" s="4" t="s">
        <v>42</v>
      </c>
      <c r="C11" s="5" t="s">
        <v>43</v>
      </c>
      <c r="D11" s="5" t="s">
        <v>20</v>
      </c>
      <c r="E11" s="5" t="s">
        <v>27</v>
      </c>
      <c r="F11" s="5">
        <v>43977</v>
      </c>
      <c r="G11" s="5" t="s">
        <v>40</v>
      </c>
      <c r="H11" s="6">
        <v>0.223</v>
      </c>
      <c r="I11" s="6">
        <f t="shared" si="1"/>
        <v>0.25</v>
      </c>
      <c r="J11" s="44">
        <v>5.5750000000000001E-2</v>
      </c>
      <c r="K11" s="6">
        <v>1.35E-2</v>
      </c>
      <c r="L11" s="5" t="s">
        <v>41</v>
      </c>
      <c r="M11" s="5" t="s">
        <v>20</v>
      </c>
      <c r="N11" s="5" t="s">
        <v>21</v>
      </c>
    </row>
    <row r="12" spans="1:14" x14ac:dyDescent="0.25">
      <c r="A12" s="1">
        <v>94</v>
      </c>
      <c r="B12" s="4" t="s">
        <v>44</v>
      </c>
      <c r="C12" s="5" t="s">
        <v>45</v>
      </c>
      <c r="D12" s="5" t="s">
        <v>20</v>
      </c>
      <c r="E12" s="5" t="s">
        <v>27</v>
      </c>
      <c r="F12" s="5">
        <v>43977</v>
      </c>
      <c r="G12" s="5" t="s">
        <v>40</v>
      </c>
      <c r="H12" s="6">
        <v>0.223</v>
      </c>
      <c r="I12" s="6">
        <f t="shared" si="1"/>
        <v>0.25</v>
      </c>
      <c r="J12" s="44">
        <v>5.5750000000000001E-2</v>
      </c>
      <c r="K12" s="6">
        <v>1.35E-2</v>
      </c>
      <c r="L12" s="5" t="s">
        <v>41</v>
      </c>
      <c r="M12" s="5" t="s">
        <v>20</v>
      </c>
      <c r="N12" s="5" t="s">
        <v>21</v>
      </c>
    </row>
    <row r="13" spans="1:14" ht="29.25" x14ac:dyDescent="0.25">
      <c r="A13" s="1">
        <v>94</v>
      </c>
      <c r="B13" s="4" t="s">
        <v>46</v>
      </c>
      <c r="C13" s="5" t="s">
        <v>47</v>
      </c>
      <c r="D13" s="5" t="s">
        <v>48</v>
      </c>
      <c r="E13" s="5" t="s">
        <v>49</v>
      </c>
      <c r="F13" s="5">
        <v>25405</v>
      </c>
      <c r="G13" s="5" t="s">
        <v>40</v>
      </c>
      <c r="H13" s="6">
        <v>0.223</v>
      </c>
      <c r="I13" s="6">
        <f t="shared" si="1"/>
        <v>0.25</v>
      </c>
      <c r="J13" s="44">
        <v>5.5750000000000001E-2</v>
      </c>
      <c r="K13" s="6">
        <v>1.35E-2</v>
      </c>
      <c r="L13" s="5" t="s">
        <v>41</v>
      </c>
      <c r="M13" s="5" t="s">
        <v>20</v>
      </c>
      <c r="N13" s="5" t="s">
        <v>21</v>
      </c>
    </row>
    <row r="14" spans="1:14" x14ac:dyDescent="0.25">
      <c r="A14" s="1">
        <v>95</v>
      </c>
      <c r="B14" s="4" t="s">
        <v>37</v>
      </c>
      <c r="C14" s="5" t="s">
        <v>38</v>
      </c>
      <c r="D14" s="5" t="s">
        <v>39</v>
      </c>
      <c r="E14" s="5" t="s">
        <v>27</v>
      </c>
      <c r="F14" s="5">
        <v>43951</v>
      </c>
      <c r="G14" s="5" t="s">
        <v>40</v>
      </c>
      <c r="H14" s="6">
        <v>0.19700000000000001</v>
      </c>
      <c r="I14" s="6">
        <f t="shared" si="1"/>
        <v>0.25</v>
      </c>
      <c r="J14" s="44">
        <v>4.8750000000000002E-2</v>
      </c>
      <c r="K14" s="6">
        <v>1.175E-2</v>
      </c>
      <c r="L14" s="5" t="s">
        <v>50</v>
      </c>
      <c r="M14" s="5" t="s">
        <v>20</v>
      </c>
      <c r="N14" s="5" t="s">
        <v>21</v>
      </c>
    </row>
    <row r="15" spans="1:14" ht="29.25" x14ac:dyDescent="0.25">
      <c r="A15" s="1">
        <v>95</v>
      </c>
      <c r="B15" s="4" t="s">
        <v>42</v>
      </c>
      <c r="C15" s="5" t="s">
        <v>43</v>
      </c>
      <c r="D15" s="5" t="s">
        <v>20</v>
      </c>
      <c r="E15" s="5" t="s">
        <v>27</v>
      </c>
      <c r="F15" s="5">
        <v>43977</v>
      </c>
      <c r="G15" s="5" t="s">
        <v>40</v>
      </c>
      <c r="H15" s="6">
        <v>0.19700000000000001</v>
      </c>
      <c r="I15" s="6">
        <f t="shared" si="1"/>
        <v>0.25</v>
      </c>
      <c r="J15" s="44">
        <v>4.8750000000000002E-2</v>
      </c>
      <c r="K15" s="6">
        <v>1.175E-2</v>
      </c>
      <c r="L15" s="5" t="s">
        <v>50</v>
      </c>
      <c r="M15" s="5" t="s">
        <v>20</v>
      </c>
      <c r="N15" s="5" t="s">
        <v>21</v>
      </c>
    </row>
    <row r="16" spans="1:14" x14ac:dyDescent="0.25">
      <c r="A16" s="1">
        <v>95</v>
      </c>
      <c r="B16" s="4" t="s">
        <v>44</v>
      </c>
      <c r="C16" s="5" t="s">
        <v>45</v>
      </c>
      <c r="D16" s="5" t="s">
        <v>20</v>
      </c>
      <c r="E16" s="5" t="s">
        <v>27</v>
      </c>
      <c r="F16" s="5">
        <v>43977</v>
      </c>
      <c r="G16" s="5" t="s">
        <v>40</v>
      </c>
      <c r="H16" s="6">
        <v>0.19700000000000001</v>
      </c>
      <c r="I16" s="6">
        <f t="shared" si="1"/>
        <v>0.25</v>
      </c>
      <c r="J16" s="44">
        <v>4.8750000000000002E-2</v>
      </c>
      <c r="K16" s="6">
        <v>1.175E-2</v>
      </c>
      <c r="L16" s="5" t="s">
        <v>50</v>
      </c>
      <c r="M16" s="5" t="s">
        <v>20</v>
      </c>
      <c r="N16" s="5" t="s">
        <v>21</v>
      </c>
    </row>
    <row r="17" spans="1:14" ht="29.25" x14ac:dyDescent="0.25">
      <c r="A17" s="1">
        <v>95</v>
      </c>
      <c r="B17" s="4" t="s">
        <v>46</v>
      </c>
      <c r="C17" s="5" t="s">
        <v>47</v>
      </c>
      <c r="D17" s="5" t="s">
        <v>48</v>
      </c>
      <c r="E17" s="5" t="s">
        <v>49</v>
      </c>
      <c r="F17" s="5">
        <v>25405</v>
      </c>
      <c r="G17" s="5" t="s">
        <v>40</v>
      </c>
      <c r="H17" s="6">
        <v>0.19700000000000001</v>
      </c>
      <c r="I17" s="6">
        <f t="shared" si="1"/>
        <v>0.25</v>
      </c>
      <c r="J17" s="44">
        <v>4.8750000000000002E-2</v>
      </c>
      <c r="K17" s="6">
        <v>1.175E-2</v>
      </c>
      <c r="L17" s="5" t="s">
        <v>50</v>
      </c>
      <c r="M17" s="5" t="s">
        <v>20</v>
      </c>
      <c r="N17" s="5" t="s">
        <v>21</v>
      </c>
    </row>
    <row r="18" spans="1:14" x14ac:dyDescent="0.25">
      <c r="A18" s="1">
        <v>96</v>
      </c>
      <c r="B18" s="4" t="s">
        <v>37</v>
      </c>
      <c r="C18" s="5" t="s">
        <v>38</v>
      </c>
      <c r="D18" s="5" t="s">
        <v>39</v>
      </c>
      <c r="E18" s="5" t="s">
        <v>27</v>
      </c>
      <c r="F18" s="5">
        <v>43951</v>
      </c>
      <c r="G18" s="5" t="s">
        <v>40</v>
      </c>
      <c r="H18" s="6">
        <v>0.55500000000000005</v>
      </c>
      <c r="I18" s="6">
        <f t="shared" si="1"/>
        <v>0.25</v>
      </c>
      <c r="J18" s="44">
        <v>2.5999999999999999E-2</v>
      </c>
      <c r="K18" s="6">
        <v>6.2500000000000003E-3</v>
      </c>
      <c r="L18" s="5" t="s">
        <v>51</v>
      </c>
      <c r="M18" s="5" t="s">
        <v>20</v>
      </c>
      <c r="N18" s="5" t="s">
        <v>21</v>
      </c>
    </row>
    <row r="19" spans="1:14" ht="29.25" x14ac:dyDescent="0.25">
      <c r="A19" s="1">
        <v>96</v>
      </c>
      <c r="B19" s="4" t="s">
        <v>42</v>
      </c>
      <c r="C19" s="5" t="s">
        <v>43</v>
      </c>
      <c r="D19" s="5" t="s">
        <v>20</v>
      </c>
      <c r="E19" s="5" t="s">
        <v>27</v>
      </c>
      <c r="F19" s="5">
        <v>43977</v>
      </c>
      <c r="G19" s="5" t="s">
        <v>40</v>
      </c>
      <c r="H19" s="6">
        <v>0.55500000000000005</v>
      </c>
      <c r="I19" s="6">
        <f t="shared" si="1"/>
        <v>0.25</v>
      </c>
      <c r="J19" s="44">
        <v>2.5999999999999999E-2</v>
      </c>
      <c r="K19" s="6">
        <v>6.2500000000000003E-3</v>
      </c>
      <c r="L19" s="5" t="s">
        <v>51</v>
      </c>
      <c r="M19" s="5" t="s">
        <v>20</v>
      </c>
      <c r="N19" s="5" t="s">
        <v>21</v>
      </c>
    </row>
    <row r="20" spans="1:14" x14ac:dyDescent="0.25">
      <c r="A20" s="1">
        <v>96</v>
      </c>
      <c r="B20" s="4" t="s">
        <v>44</v>
      </c>
      <c r="C20" s="5" t="s">
        <v>45</v>
      </c>
      <c r="D20" s="5" t="s">
        <v>20</v>
      </c>
      <c r="E20" s="5" t="s">
        <v>27</v>
      </c>
      <c r="F20" s="5">
        <v>43977</v>
      </c>
      <c r="G20" s="5" t="s">
        <v>40</v>
      </c>
      <c r="H20" s="6">
        <v>0.55500000000000005</v>
      </c>
      <c r="I20" s="6">
        <f t="shared" si="1"/>
        <v>0.25</v>
      </c>
      <c r="J20" s="44">
        <v>2.5999999999999999E-2</v>
      </c>
      <c r="K20" s="6">
        <v>6.2500000000000003E-3</v>
      </c>
      <c r="L20" s="5" t="s">
        <v>51</v>
      </c>
      <c r="M20" s="5" t="s">
        <v>20</v>
      </c>
      <c r="N20" s="5" t="s">
        <v>21</v>
      </c>
    </row>
    <row r="21" spans="1:14" ht="29.25" x14ac:dyDescent="0.25">
      <c r="A21" s="1">
        <v>96</v>
      </c>
      <c r="B21" s="4" t="s">
        <v>46</v>
      </c>
      <c r="C21" s="5" t="s">
        <v>47</v>
      </c>
      <c r="D21" s="5" t="s">
        <v>48</v>
      </c>
      <c r="E21" s="5" t="s">
        <v>49</v>
      </c>
      <c r="F21" s="5">
        <v>25405</v>
      </c>
      <c r="G21" s="5" t="s">
        <v>40</v>
      </c>
      <c r="H21" s="6">
        <v>0.55500000000000005</v>
      </c>
      <c r="I21" s="6">
        <f t="shared" si="1"/>
        <v>0.25</v>
      </c>
      <c r="J21" s="44">
        <v>2.5999999999999999E-2</v>
      </c>
      <c r="K21" s="6">
        <v>6.2500000000000003E-3</v>
      </c>
      <c r="L21" s="5" t="s">
        <v>51</v>
      </c>
      <c r="M21" s="5" t="s">
        <v>20</v>
      </c>
      <c r="N21" s="5" t="s">
        <v>21</v>
      </c>
    </row>
    <row r="22" spans="1:14" x14ac:dyDescent="0.25">
      <c r="A22" s="7">
        <v>124</v>
      </c>
      <c r="B22" s="8" t="s">
        <v>52</v>
      </c>
      <c r="C22" s="3" t="s">
        <v>53</v>
      </c>
      <c r="D22" s="3" t="s">
        <v>54</v>
      </c>
      <c r="E22" s="3" t="s">
        <v>55</v>
      </c>
      <c r="F22" s="3">
        <v>80503</v>
      </c>
      <c r="G22" s="3" t="s">
        <v>18</v>
      </c>
      <c r="H22" s="9">
        <v>0.41</v>
      </c>
      <c r="I22" s="3">
        <f t="shared" ref="I22:I28" si="2">1/6</f>
        <v>0.16666666666666666</v>
      </c>
      <c r="J22" s="45">
        <v>6.8333329999999998E-2</v>
      </c>
      <c r="K22" s="9">
        <v>1.6500000000000001E-2</v>
      </c>
      <c r="L22" s="3" t="s">
        <v>56</v>
      </c>
      <c r="M22" s="3" t="s">
        <v>20</v>
      </c>
      <c r="N22" s="3" t="s">
        <v>21</v>
      </c>
    </row>
    <row r="23" spans="1:14" x14ac:dyDescent="0.25">
      <c r="A23" s="7">
        <v>124</v>
      </c>
      <c r="B23" s="8" t="s">
        <v>57</v>
      </c>
      <c r="C23" s="3" t="s">
        <v>58</v>
      </c>
      <c r="D23" s="3" t="s">
        <v>59</v>
      </c>
      <c r="E23" s="3" t="s">
        <v>60</v>
      </c>
      <c r="F23" s="3">
        <v>98502</v>
      </c>
      <c r="G23" s="3" t="s">
        <v>18</v>
      </c>
      <c r="H23" s="9">
        <v>0.41</v>
      </c>
      <c r="I23" s="3">
        <f t="shared" si="2"/>
        <v>0.16666666666666666</v>
      </c>
      <c r="J23" s="45">
        <v>6.8333329999999998E-2</v>
      </c>
      <c r="K23" s="9">
        <v>1.6500000000000001E-2</v>
      </c>
      <c r="L23" s="3" t="s">
        <v>56</v>
      </c>
      <c r="M23" s="3" t="s">
        <v>20</v>
      </c>
      <c r="N23" s="3" t="s">
        <v>21</v>
      </c>
    </row>
    <row r="24" spans="1:14" x14ac:dyDescent="0.25">
      <c r="A24" s="7">
        <v>124</v>
      </c>
      <c r="B24" s="8" t="s">
        <v>61</v>
      </c>
      <c r="C24" s="3" t="s">
        <v>62</v>
      </c>
      <c r="D24" s="3" t="s">
        <v>20</v>
      </c>
      <c r="E24" s="3" t="s">
        <v>27</v>
      </c>
      <c r="F24" s="3">
        <v>43977</v>
      </c>
      <c r="G24" s="3" t="s">
        <v>18</v>
      </c>
      <c r="H24" s="9">
        <v>0.41</v>
      </c>
      <c r="I24" s="3">
        <f t="shared" si="2"/>
        <v>0.16666666666666666</v>
      </c>
      <c r="J24" s="45">
        <v>6.8333329999999998E-2</v>
      </c>
      <c r="K24" s="9">
        <v>1.6500000000000001E-2</v>
      </c>
      <c r="L24" s="3" t="s">
        <v>56</v>
      </c>
      <c r="M24" s="3" t="s">
        <v>20</v>
      </c>
      <c r="N24" s="3" t="s">
        <v>21</v>
      </c>
    </row>
    <row r="25" spans="1:14" x14ac:dyDescent="0.25">
      <c r="A25" s="7">
        <v>124</v>
      </c>
      <c r="B25" s="8" t="s">
        <v>63</v>
      </c>
      <c r="C25" s="3" t="s">
        <v>64</v>
      </c>
      <c r="D25" s="3" t="s">
        <v>65</v>
      </c>
      <c r="E25" s="3" t="s">
        <v>66</v>
      </c>
      <c r="F25" s="3">
        <v>97217</v>
      </c>
      <c r="G25" s="3" t="s">
        <v>18</v>
      </c>
      <c r="H25" s="9">
        <v>0.41</v>
      </c>
      <c r="I25" s="3">
        <f t="shared" si="2"/>
        <v>0.16666666666666666</v>
      </c>
      <c r="J25" s="45">
        <v>6.8333329999999998E-2</v>
      </c>
      <c r="K25" s="9">
        <v>1.6500000000000001E-2</v>
      </c>
      <c r="L25" s="3" t="s">
        <v>56</v>
      </c>
      <c r="M25" s="3" t="s">
        <v>20</v>
      </c>
      <c r="N25" s="3" t="s">
        <v>21</v>
      </c>
    </row>
    <row r="26" spans="1:14" x14ac:dyDescent="0.25">
      <c r="A26" s="7">
        <v>124</v>
      </c>
      <c r="B26" s="8" t="s">
        <v>67</v>
      </c>
      <c r="C26" s="3" t="s">
        <v>68</v>
      </c>
      <c r="D26" s="3" t="s">
        <v>69</v>
      </c>
      <c r="E26" s="3" t="s">
        <v>70</v>
      </c>
      <c r="F26" s="3">
        <v>76034</v>
      </c>
      <c r="G26" s="3" t="s">
        <v>18</v>
      </c>
      <c r="H26" s="9">
        <v>0.41</v>
      </c>
      <c r="I26" s="3">
        <f t="shared" si="2"/>
        <v>0.16666666666666666</v>
      </c>
      <c r="J26" s="45">
        <v>6.8333329999999998E-2</v>
      </c>
      <c r="K26" s="9">
        <v>1.6500000000000001E-2</v>
      </c>
      <c r="L26" s="3" t="s">
        <v>56</v>
      </c>
      <c r="M26" s="3" t="s">
        <v>20</v>
      </c>
      <c r="N26" s="3" t="s">
        <v>21</v>
      </c>
    </row>
    <row r="27" spans="1:14" x14ac:dyDescent="0.25">
      <c r="A27" s="7">
        <v>124</v>
      </c>
      <c r="B27" s="8" t="s">
        <v>71</v>
      </c>
      <c r="C27" s="3" t="s">
        <v>72</v>
      </c>
      <c r="D27" s="3" t="s">
        <v>73</v>
      </c>
      <c r="E27" s="3" t="s">
        <v>27</v>
      </c>
      <c r="F27" s="3">
        <v>45701</v>
      </c>
      <c r="G27" s="3" t="s">
        <v>18</v>
      </c>
      <c r="H27" s="9">
        <v>0.41</v>
      </c>
      <c r="I27" s="3">
        <f t="shared" si="2"/>
        <v>0.16666666666666666</v>
      </c>
      <c r="J27" s="45">
        <v>6.8333329999999998E-2</v>
      </c>
      <c r="K27" s="9">
        <v>1.6500000000000001E-2</v>
      </c>
      <c r="L27" s="3" t="s">
        <v>56</v>
      </c>
      <c r="M27" s="3" t="s">
        <v>20</v>
      </c>
      <c r="N27" s="3" t="s">
        <v>21</v>
      </c>
    </row>
    <row r="28" spans="1:14" x14ac:dyDescent="0.25">
      <c r="A28" s="7">
        <v>124</v>
      </c>
      <c r="B28" s="8" t="s">
        <v>74</v>
      </c>
      <c r="C28" s="3" t="s">
        <v>75</v>
      </c>
      <c r="D28" s="3" t="s">
        <v>76</v>
      </c>
      <c r="E28" s="3" t="s">
        <v>77</v>
      </c>
      <c r="F28" s="3">
        <v>32724</v>
      </c>
      <c r="G28" s="3" t="s">
        <v>40</v>
      </c>
      <c r="H28" s="9">
        <v>0.41</v>
      </c>
      <c r="I28" s="3">
        <f t="shared" si="2"/>
        <v>0.16666666666666666</v>
      </c>
      <c r="J28" s="45">
        <v>6.8333329999999998E-2</v>
      </c>
      <c r="K28" s="9">
        <v>1.6500000000000001E-2</v>
      </c>
      <c r="L28" s="3" t="s">
        <v>56</v>
      </c>
      <c r="M28" s="3" t="s">
        <v>20</v>
      </c>
      <c r="N28" s="3" t="s">
        <v>21</v>
      </c>
    </row>
    <row r="30" spans="1:14" ht="15" customHeight="1" x14ac:dyDescent="0.25">
      <c r="A30" s="10"/>
      <c r="B30" s="11"/>
      <c r="C30" s="33" t="s">
        <v>78</v>
      </c>
      <c r="D30" s="34"/>
      <c r="E30" s="34"/>
      <c r="F30" s="34"/>
      <c r="G30" s="34"/>
      <c r="H30" s="34"/>
      <c r="I30" s="35"/>
      <c r="J30" s="12">
        <f>SUBTOTAL(9,J4:J28)</f>
        <v>1.3503333099999997</v>
      </c>
      <c r="K30" s="20">
        <f>SUBTOTAL(9,K4:K28)</f>
        <v>0.32250000000000018</v>
      </c>
      <c r="L30" s="10"/>
      <c r="M30" s="10"/>
      <c r="N30" s="10"/>
    </row>
    <row r="31" spans="1:14" ht="15" customHeight="1" x14ac:dyDescent="0.25">
      <c r="A31" s="10"/>
      <c r="B31" s="11"/>
      <c r="C31" s="33" t="s">
        <v>79</v>
      </c>
      <c r="D31" s="34"/>
      <c r="E31" s="34"/>
      <c r="F31" s="34"/>
      <c r="G31" s="34"/>
      <c r="H31" s="34"/>
      <c r="I31" s="35"/>
      <c r="J31" s="13">
        <v>431.07100000000003</v>
      </c>
      <c r="K31" s="14"/>
      <c r="L31" s="10"/>
      <c r="M31" s="10"/>
      <c r="N31" s="10"/>
    </row>
    <row r="32" spans="1:14" ht="15" customHeight="1" x14ac:dyDescent="0.25">
      <c r="A32" s="10"/>
      <c r="B32" s="11"/>
      <c r="C32" s="11"/>
      <c r="D32" s="10"/>
      <c r="E32" s="10"/>
      <c r="F32" s="10"/>
      <c r="G32" s="10"/>
      <c r="H32" s="15"/>
      <c r="I32" s="15"/>
      <c r="J32" s="15"/>
      <c r="K32" s="14"/>
      <c r="L32" s="10"/>
      <c r="M32" s="10"/>
      <c r="N32" s="10"/>
    </row>
    <row r="33" spans="1:14" ht="98.25" customHeight="1" x14ac:dyDescent="0.25">
      <c r="A33" s="10"/>
      <c r="B33" s="36" t="s">
        <v>81</v>
      </c>
      <c r="C33" s="36"/>
      <c r="D33" s="36"/>
      <c r="E33" s="16"/>
      <c r="F33" s="16"/>
      <c r="G33" s="16"/>
      <c r="H33" s="17"/>
      <c r="I33" s="17"/>
      <c r="J33" s="17"/>
      <c r="K33" s="18"/>
      <c r="L33" s="19"/>
      <c r="M33" s="10"/>
      <c r="N33" s="10"/>
    </row>
    <row r="34" spans="1:14" ht="15" customHeight="1" x14ac:dyDescent="0.25">
      <c r="A34" s="10"/>
      <c r="B34" s="11"/>
      <c r="C34" s="11"/>
      <c r="D34" s="10"/>
      <c r="E34" s="10"/>
      <c r="F34" s="10"/>
      <c r="G34" s="10"/>
      <c r="H34" s="15"/>
      <c r="I34" s="15"/>
      <c r="J34" s="15"/>
      <c r="K34" s="14"/>
      <c r="L34" s="10"/>
      <c r="M34" s="10"/>
      <c r="N34" s="10"/>
    </row>
    <row r="35" spans="1:14" ht="15" customHeight="1" x14ac:dyDescent="0.25">
      <c r="A35" s="37" t="s">
        <v>80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9"/>
    </row>
    <row r="36" spans="1:14" ht="15" customHeight="1" x14ac:dyDescent="0.25">
      <c r="A36" s="40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2"/>
    </row>
  </sheetData>
  <autoFilter ref="A3:N3" xr:uid="{00000000-0001-0000-0100-000000000000}"/>
  <mergeCells count="6">
    <mergeCell ref="A35:N36"/>
    <mergeCell ref="A1:N1"/>
    <mergeCell ref="A2:N2"/>
    <mergeCell ref="C30:I30"/>
    <mergeCell ref="C31:I31"/>
    <mergeCell ref="B33:D33"/>
  </mergeCells>
  <pageMargins left="0.7" right="0.7" top="0.75" bottom="0.75" header="0.3" footer="0.3"/>
  <pageSetup paperSize="5" scale="71" orientation="landscape" r:id="rId1"/>
  <headerFooter>
    <oddFooter>&amp;LPage &amp;P of &amp;N&amp;Rdtd. &amp;D</oddFooter>
  </headerFooter>
  <rowBreaks count="1" manualBreakCount="1">
    <brk id="1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2804BC-26BC-4396-8310-BB64B1AC28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4EFDD01-8FD4-4E7A-B5C9-90929ABC2A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D570F7-8B50-4A6A-9F68-898B5DAEA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Allert, Jenae</dc:creator>
  <cp:lastModifiedBy>Allert, Jenae</cp:lastModifiedBy>
  <dcterms:created xsi:type="dcterms:W3CDTF">2025-07-25T17:36:20Z</dcterms:created>
  <dcterms:modified xsi:type="dcterms:W3CDTF">2025-07-25T20:02:42Z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</Properties>
</file>